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5" i="1"/>
  <c r="F115"/>
  <c r="G115"/>
  <c r="H115"/>
  <c r="I115"/>
  <c r="D115"/>
  <c r="E136"/>
  <c r="F136"/>
  <c r="D13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5" i="1" l="1"/>
  <c r="M115"/>
  <c r="N115"/>
  <c r="O115"/>
  <c r="P115"/>
  <c r="Q115"/>
  <c r="K115"/>
  <c r="J115" l="1"/>
  <c r="L116" s="1"/>
  <c r="M116" l="1"/>
  <c r="K116"/>
  <c r="C115"/>
  <c r="D116" s="1"/>
  <c r="C136" l="1"/>
  <c r="D137" s="1"/>
  <c r="E116"/>
  <c r="F116"/>
  <c r="E137" l="1"/>
  <c r="F137"/>
</calcChain>
</file>

<file path=xl/sharedStrings.xml><?xml version="1.0" encoding="utf-8"?>
<sst xmlns="http://schemas.openxmlformats.org/spreadsheetml/2006/main" count="221" uniqueCount="168">
  <si>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</si>
  <si>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</si>
  <si>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</si>
  <si>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</si>
  <si>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</si>
  <si>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</si>
  <si>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</si>
  <si>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</si>
  <si>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</si>
  <si>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</si>
  <si>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</si>
  <si>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</si>
  <si>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</si>
  <si>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</si>
  <si>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</si>
  <si>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</si>
  <si>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</si>
  <si>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</si>
  <si>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</si>
  <si>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</si>
  <si>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</si>
  <si>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</si>
  <si>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</si>
  <si>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</si>
  <si>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</si>
  <si>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</si>
  <si>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</si>
  <si>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</si>
  <si>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</si>
  <si>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</si>
  <si>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</si>
  <si>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</si>
  <si>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</si>
  <si>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</si>
  <si>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</si>
  <si>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</si>
  <si>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</si>
  <si>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</si>
  <si>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</si>
  <si>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</si>
  <si>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</si>
  <si>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</si>
  <si>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</si>
  <si>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</si>
  <si>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</si>
  <si>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</si>
  <si>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</si>
  <si>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</si>
  <si>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</si>
  <si>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</si>
  <si>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</si>
  <si>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</si>
  <si>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</si>
  <si>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</si>
  <si>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</si>
  <si>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</si>
  <si>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</si>
  <si>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</si>
  <si>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</si>
  <si>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</si>
  <si>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</si>
  <si>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</si>
  <si>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</si>
  <si>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</si>
  <si>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</si>
  <si>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</si>
  <si>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</si>
  <si>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</si>
  <si>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</si>
  <si>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</si>
  <si>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</si>
  <si>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</si>
  <si>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</si>
  <si>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</si>
  <si>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</si>
  <si>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</si>
  <si>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</si>
  <si>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</si>
  <si>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</si>
  <si>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</si>
  <si>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</si>
  <si>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</si>
  <si>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</si>
  <si>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</si>
  <si>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</si>
  <si>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</si>
  <si>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</si>
  <si>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</si>
  <si>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</si>
  <si>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</si>
  <si>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</si>
  <si>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</si>
  <si>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</si>
  <si>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</si>
  <si>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</si>
  <si>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</si>
  <si>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</si>
  <si>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</si>
  <si>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</si>
  <si>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</si>
  <si>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</si>
  <si>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</si>
  <si>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</si>
  <si>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</si>
  <si>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</si>
  <si>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</si>
  <si>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</si>
  <si>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2021.8.5</t>
    <phoneticPr fontId="1" type="noConversion"/>
  </si>
  <si>
    <t>황정현</t>
    <phoneticPr fontId="1" type="noConversion"/>
  </si>
  <si>
    <t>접근로</t>
    <phoneticPr fontId="1" type="noConversion"/>
  </si>
  <si>
    <t>주출입구</t>
    <phoneticPr fontId="1" type="noConversion"/>
  </si>
  <si>
    <t>1F
실내출입문</t>
    <phoneticPr fontId="1" type="noConversion"/>
  </si>
  <si>
    <t>진해기동대</t>
    <phoneticPr fontId="1" type="noConversion"/>
  </si>
  <si>
    <t>사회복지과</t>
    <phoneticPr fontId="1" type="noConversion"/>
  </si>
  <si>
    <t>가정복지과</t>
    <phoneticPr fontId="1" type="noConversion"/>
  </si>
  <si>
    <t>경제교통과</t>
    <phoneticPr fontId="1" type="noConversion"/>
  </si>
  <si>
    <t>건축허가과</t>
    <phoneticPr fontId="1" type="noConversion"/>
  </si>
  <si>
    <t>중앙제어센터</t>
    <phoneticPr fontId="1" type="noConversion"/>
  </si>
  <si>
    <t>수유실</t>
    <phoneticPr fontId="1" type="noConversion"/>
  </si>
  <si>
    <t>상담실</t>
    <phoneticPr fontId="1" type="noConversion"/>
  </si>
  <si>
    <t>직원정보화교육장</t>
    <phoneticPr fontId="1" type="noConversion"/>
  </si>
  <si>
    <t>1F
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</si>
  <si>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</si>
  <si>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</si>
  <si>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</si>
  <si>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</si>
  <si>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</si>
  <si>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</si>
  <si>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E/V</t>
    <phoneticPr fontId="1" type="noConversion"/>
  </si>
  <si>
    <t>B1</t>
    <phoneticPr fontId="1" type="noConversion"/>
  </si>
  <si>
    <t>내부</t>
    <phoneticPr fontId="1" type="noConversion"/>
  </si>
  <si>
    <t>3F
화장실</t>
    <phoneticPr fontId="1" type="noConversion"/>
  </si>
  <si>
    <t>3F
실내출입문</t>
    <phoneticPr fontId="1" type="noConversion"/>
  </si>
  <si>
    <t>안전걸설과</t>
    <phoneticPr fontId="1" type="noConversion"/>
  </si>
  <si>
    <t>수산산림과</t>
    <phoneticPr fontId="1" type="noConversion"/>
  </si>
  <si>
    <t>문화위생과</t>
    <phoneticPr fontId="1" type="noConversion"/>
  </si>
  <si>
    <t>전산실</t>
    <phoneticPr fontId="1" type="noConversion"/>
  </si>
  <si>
    <t>통신실</t>
    <phoneticPr fontId="1" type="noConversion"/>
  </si>
  <si>
    <t>노동조합사무실</t>
    <phoneticPr fontId="1" type="noConversion"/>
  </si>
  <si>
    <t>2F
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</si>
  <si>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</si>
  <si>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</si>
  <si>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</si>
  <si>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</si>
  <si>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2F
실내출입문</t>
    <phoneticPr fontId="1" type="noConversion"/>
  </si>
  <si>
    <t>구청장실</t>
    <phoneticPr fontId="1" type="noConversion"/>
  </si>
  <si>
    <t>대민기획관</t>
    <phoneticPr fontId="1" type="noConversion"/>
  </si>
  <si>
    <t>소회의실</t>
    <phoneticPr fontId="1" type="noConversion"/>
  </si>
  <si>
    <t>열린사랑방</t>
    <phoneticPr fontId="1" type="noConversion"/>
  </si>
  <si>
    <t>행정과</t>
    <phoneticPr fontId="1" type="noConversion"/>
  </si>
  <si>
    <t>2F
화장실</t>
    <phoneticPr fontId="1" type="noConversion"/>
  </si>
  <si>
    <t>1F
계단</t>
    <phoneticPr fontId="1" type="noConversion"/>
  </si>
  <si>
    <t>B1
계단</t>
    <phoneticPr fontId="1" type="noConversion"/>
  </si>
  <si>
    <t>B1
실내출입문</t>
    <phoneticPr fontId="1" type="noConversion"/>
  </si>
  <si>
    <t>민방위대피소</t>
    <phoneticPr fontId="1" type="noConversion"/>
  </si>
  <si>
    <t>B1   52</t>
    <phoneticPr fontId="1" type="noConversion"/>
  </si>
  <si>
    <t>내부   844</t>
    <phoneticPr fontId="1" type="noConversion"/>
  </si>
  <si>
    <t>대상시설   진해구청</t>
    <phoneticPr fontId="1" type="noConversion"/>
  </si>
  <si>
    <t>층수   3층</t>
    <phoneticPr fontId="1" type="noConversion"/>
  </si>
  <si>
    <t>점검일   2021.8.5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</si>
  <si>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</si>
  <si>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</si>
  <si>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</si>
  <si>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1F   57</t>
    <phoneticPr fontId="1" type="noConversion"/>
  </si>
  <si>
    <t>2F   67</t>
    <phoneticPr fontId="1" type="noConversion"/>
  </si>
  <si>
    <t>3F   42</t>
    <phoneticPr fontId="1" type="noConversion"/>
  </si>
  <si>
    <t>접근로</t>
    <phoneticPr fontId="1" type="noConversion"/>
  </si>
  <si>
    <t>주출입구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</si>
</sst>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7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28" t="s">
        <v>56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1" ht="3.75" customHeight="1" thickBot="1">
      <c r="A2" s="245"/>
      <c r="B2" s="245"/>
      <c r="C2" s="245"/>
      <c r="D2" s="245"/>
      <c r="E2" s="245"/>
      <c r="F2" s="245"/>
      <c r="G2" s="245"/>
      <c r="H2" s="245"/>
      <c r="I2" s="245"/>
      <c r="J2" s="245"/>
    </row>
    <row r="3" spans="1:11" ht="20.100000000000001" customHeight="1">
      <c r="A3" s="246" t="s">
        <v>157</v>
      </c>
      <c r="B3" s="247"/>
      <c r="C3" s="248"/>
      <c r="D3" s="252" t="s">
        <v>77</v>
      </c>
      <c r="E3" s="247"/>
      <c r="F3" s="247"/>
      <c r="G3" s="247"/>
      <c r="H3" s="247"/>
      <c r="I3" s="247"/>
      <c r="J3" s="253"/>
    </row>
    <row r="4" spans="1:11" ht="20.100000000000001" customHeight="1">
      <c r="A4" s="249" t="s">
        <v>158</v>
      </c>
      <c r="B4" s="250"/>
      <c r="C4" s="251"/>
      <c r="D4" s="254" t="s">
        <v>78</v>
      </c>
      <c r="E4" s="254"/>
      <c r="F4" s="254"/>
      <c r="G4" s="254"/>
      <c r="H4" s="254"/>
      <c r="I4" s="254"/>
      <c r="J4" s="255"/>
    </row>
    <row r="5" spans="1:11" ht="20.100000000000001" customHeight="1" thickBot="1">
      <c r="A5" s="268" t="s">
        <v>159</v>
      </c>
      <c r="B5" s="269"/>
      <c r="C5" s="269"/>
      <c r="D5" s="61" t="s">
        <v>79</v>
      </c>
      <c r="E5" s="62" t="s">
        <v>108</v>
      </c>
      <c r="F5" s="62"/>
      <c r="G5" s="62"/>
      <c r="H5" s="62"/>
      <c r="I5" s="270" t="s">
        <v>80</v>
      </c>
      <c r="J5" s="271"/>
    </row>
    <row r="6" spans="1:11" ht="20.100000000000001" customHeight="1">
      <c r="A6" s="237" t="s">
        <v>11</v>
      </c>
      <c r="B6" s="238"/>
      <c r="C6" s="238"/>
      <c r="D6" s="238" t="s">
        <v>41</v>
      </c>
      <c r="E6" s="238"/>
      <c r="F6" s="238" t="s">
        <v>36</v>
      </c>
      <c r="G6" s="238"/>
      <c r="H6" s="241" t="s">
        <v>35</v>
      </c>
      <c r="I6" s="278" t="s">
        <v>61</v>
      </c>
      <c r="J6" s="243" t="s">
        <v>18</v>
      </c>
      <c r="K6" s="276" t="s">
        <v>37</v>
      </c>
    </row>
    <row r="7" spans="1:11" ht="20.100000000000001" customHeight="1" thickBot="1">
      <c r="A7" s="239"/>
      <c r="B7" s="240"/>
      <c r="C7" s="240"/>
      <c r="D7" s="83" t="s">
        <v>39</v>
      </c>
      <c r="E7" s="83" t="s">
        <v>40</v>
      </c>
      <c r="F7" s="83" t="s">
        <v>16</v>
      </c>
      <c r="G7" s="83" t="s">
        <v>17</v>
      </c>
      <c r="H7" s="242"/>
      <c r="I7" s="279"/>
      <c r="J7" s="244"/>
      <c r="K7" s="276"/>
    </row>
    <row r="8" spans="1:11" ht="20.100000000000001" customHeight="1">
      <c r="A8" s="233" t="s">
        <v>12</v>
      </c>
      <c r="B8" s="231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34"/>
      <c r="B9" s="232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34"/>
      <c r="B10" s="230" t="s">
        <v>13</v>
      </c>
      <c r="C10" s="230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34"/>
      <c r="B11" s="232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34"/>
      <c r="B12" s="232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4"/>
      <c r="B13" s="232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235"/>
      <c r="B14" s="236" t="s">
        <v>19</v>
      </c>
      <c r="C14" s="236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233" t="s">
        <v>81</v>
      </c>
      <c r="B15" s="231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34"/>
      <c r="B16" s="232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34"/>
      <c r="B17" s="230" t="s">
        <v>21</v>
      </c>
      <c r="C17" s="230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34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4"/>
      <c r="B19" s="230" t="s">
        <v>22</v>
      </c>
      <c r="C19" s="230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4"/>
      <c r="B20" s="267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34"/>
      <c r="B21" s="26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4"/>
      <c r="B22" s="265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34"/>
      <c r="B23" s="230" t="s">
        <v>24</v>
      </c>
      <c r="C23" s="230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4"/>
      <c r="B24" s="267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34"/>
      <c r="B25" s="265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34"/>
      <c r="B26" s="265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34"/>
      <c r="B27" s="265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34"/>
      <c r="B28" s="26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4"/>
      <c r="B29" s="266"/>
      <c r="C29" s="84" t="s">
        <v>87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34"/>
      <c r="B30" s="230" t="s">
        <v>25</v>
      </c>
      <c r="C30" s="230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34"/>
      <c r="B31" s="66" t="s">
        <v>82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4"/>
      <c r="B32" s="230" t="s">
        <v>26</v>
      </c>
      <c r="C32" s="230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4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5"/>
      <c r="B34" s="236" t="s">
        <v>27</v>
      </c>
      <c r="C34" s="236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3" t="s">
        <v>28</v>
      </c>
      <c r="B35" s="264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34"/>
      <c r="B36" s="265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77"/>
      <c r="B37" s="266"/>
      <c r="C37" s="85" t="s">
        <v>85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35"/>
      <c r="B38" s="236" t="s">
        <v>29</v>
      </c>
      <c r="C38" s="236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72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73"/>
      <c r="B40" s="230" t="s">
        <v>31</v>
      </c>
      <c r="C40" s="230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73"/>
      <c r="B41" s="260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73"/>
      <c r="B42" s="260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>
      <c r="A43" s="273"/>
      <c r="B43" s="236" t="s">
        <v>34</v>
      </c>
      <c r="C43" s="236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73"/>
      <c r="B44" s="280" t="s">
        <v>83</v>
      </c>
      <c r="C44" s="281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74"/>
      <c r="B45" s="263" t="s">
        <v>84</v>
      </c>
      <c r="C45" s="263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3" t="s">
        <v>32</v>
      </c>
      <c r="B46" s="259" t="s">
        <v>74</v>
      </c>
      <c r="C46" s="259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75"/>
      <c r="B47" s="261" t="s">
        <v>75</v>
      </c>
      <c r="C47" s="262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35"/>
      <c r="B48" s="236" t="s">
        <v>42</v>
      </c>
      <c r="C48" s="236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56"/>
      <c r="C49" s="256"/>
      <c r="D49" s="256"/>
      <c r="E49" s="256"/>
      <c r="F49" s="256"/>
      <c r="G49" s="256"/>
      <c r="H49" s="256"/>
      <c r="I49" s="257"/>
      <c r="J49" s="25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7"/>
  <sheetViews>
    <sheetView view="pageBreakPreview" zoomScale="130" zoomScaleNormal="100" zoomScaleSheetLayoutView="130" workbookViewId="0">
      <pane ySplit="6" topLeftCell="A101" activePane="bottomLeft" state="frozen"/>
      <selection pane="bottomLeft" activeCell="J13" sqref="J13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25" style="1" customWidth="1"/>
    <col min="5" max="6" width="5" style="1" customWidth="1"/>
    <col min="7" max="9" width="5.125" style="1" customWidth="1"/>
    <col min="10" max="10" width="9.625" style="2" customWidth="1"/>
    <col min="11" max="11" width="5.25" style="2" customWidth="1"/>
    <col min="12" max="12" width="4.875" style="2" customWidth="1"/>
    <col min="13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47" t="s">
        <v>43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117"/>
    </row>
    <row r="2" spans="1:24" ht="12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20" t="s">
        <v>107</v>
      </c>
      <c r="Q2" s="320"/>
      <c r="R2" s="124"/>
    </row>
    <row r="3" spans="1:24" ht="12.75" thickBot="1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21" t="s">
        <v>108</v>
      </c>
      <c r="Q3" s="321"/>
      <c r="R3" s="127"/>
    </row>
    <row r="4" spans="1:24" s="1" customFormat="1" ht="12.75" thickBot="1">
      <c r="A4" s="351" t="s">
        <v>0</v>
      </c>
      <c r="B4" s="351" t="s">
        <v>5</v>
      </c>
      <c r="C4" s="322" t="s">
        <v>95</v>
      </c>
      <c r="D4" s="323"/>
      <c r="E4" s="323"/>
      <c r="F4" s="323"/>
      <c r="G4" s="323"/>
      <c r="H4" s="323"/>
      <c r="I4" s="324"/>
      <c r="J4" s="322" t="s">
        <v>6</v>
      </c>
      <c r="K4" s="323"/>
      <c r="L4" s="323"/>
      <c r="M4" s="323"/>
      <c r="N4" s="323"/>
      <c r="O4" s="323"/>
      <c r="P4" s="323"/>
      <c r="Q4" s="324"/>
      <c r="R4" s="307"/>
      <c r="S4" s="307"/>
      <c r="T4" s="307"/>
      <c r="U4" s="307"/>
      <c r="V4" s="307"/>
      <c r="W4" s="307"/>
      <c r="X4" s="307"/>
    </row>
    <row r="5" spans="1:24" s="1" customFormat="1" ht="12">
      <c r="A5" s="352"/>
      <c r="B5" s="352"/>
      <c r="C5" s="351" t="s">
        <v>2</v>
      </c>
      <c r="D5" s="318" t="s">
        <v>1</v>
      </c>
      <c r="E5" s="354" t="s">
        <v>3</v>
      </c>
      <c r="F5" s="356" t="s">
        <v>7</v>
      </c>
      <c r="G5" s="316" t="s">
        <v>8</v>
      </c>
      <c r="H5" s="316"/>
      <c r="I5" s="317"/>
      <c r="J5" s="348" t="s">
        <v>2</v>
      </c>
      <c r="K5" s="308" t="s">
        <v>1</v>
      </c>
      <c r="L5" s="310" t="s">
        <v>3</v>
      </c>
      <c r="M5" s="315" t="s">
        <v>7</v>
      </c>
      <c r="N5" s="314" t="s">
        <v>8</v>
      </c>
      <c r="O5" s="310"/>
      <c r="P5" s="310"/>
      <c r="Q5" s="315"/>
      <c r="R5" s="282"/>
      <c r="S5" s="282"/>
      <c r="T5" s="282"/>
      <c r="U5" s="282"/>
      <c r="V5" s="282"/>
      <c r="W5" s="282"/>
      <c r="X5" s="282"/>
    </row>
    <row r="6" spans="1:24" s="1" customFormat="1" ht="24.75" thickBot="1">
      <c r="A6" s="353"/>
      <c r="B6" s="353"/>
      <c r="C6" s="353"/>
      <c r="D6" s="319"/>
      <c r="E6" s="355"/>
      <c r="F6" s="357"/>
      <c r="G6" s="128" t="s">
        <v>51</v>
      </c>
      <c r="H6" s="129" t="s">
        <v>52</v>
      </c>
      <c r="I6" s="130" t="s">
        <v>53</v>
      </c>
      <c r="J6" s="349"/>
      <c r="K6" s="309"/>
      <c r="L6" s="311"/>
      <c r="M6" s="350"/>
      <c r="N6" s="128" t="s">
        <v>54</v>
      </c>
      <c r="O6" s="129" t="s">
        <v>55</v>
      </c>
      <c r="P6" s="129" t="s">
        <v>51</v>
      </c>
      <c r="Q6" s="130" t="s">
        <v>53</v>
      </c>
      <c r="R6" s="282"/>
      <c r="S6" s="282"/>
      <c r="T6" s="282"/>
      <c r="U6" s="282"/>
      <c r="V6" s="131"/>
      <c r="W6" s="131"/>
      <c r="X6" s="131"/>
    </row>
    <row r="7" spans="1:24" s="1" customFormat="1" ht="16.149999999999999" customHeight="1" thickBot="1">
      <c r="A7" s="132">
        <v>1</v>
      </c>
      <c r="B7" s="292" t="s">
        <v>109</v>
      </c>
      <c r="C7" s="106"/>
      <c r="D7" s="6"/>
      <c r="E7" s="7"/>
      <c r="F7" s="8"/>
      <c r="G7" s="9"/>
      <c r="H7" s="7"/>
      <c r="I7" s="8"/>
      <c r="J7" s="227" t="s">
        <v>166</v>
      </c>
      <c r="K7" s="11"/>
      <c r="L7" s="12">
        <v>1</v>
      </c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2">
        <v>2</v>
      </c>
      <c r="B8" s="293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2">
        <v>3</v>
      </c>
      <c r="B9" s="293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>
      <c r="A10" s="132">
        <v>4</v>
      </c>
      <c r="B10" s="294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>
      <c r="A11" s="132">
        <v>5</v>
      </c>
      <c r="B11" s="298" t="s">
        <v>110</v>
      </c>
      <c r="C11" s="102"/>
      <c r="D11" s="49"/>
      <c r="E11" s="50"/>
      <c r="F11" s="51"/>
      <c r="G11" s="52"/>
      <c r="H11" s="50"/>
      <c r="I11" s="51"/>
      <c r="J11" s="134" t="s">
        <v>167</v>
      </c>
      <c r="K11" s="54"/>
      <c r="L11" s="55"/>
      <c r="M11" s="56">
        <v>1</v>
      </c>
      <c r="N11" s="57"/>
      <c r="O11" s="55">
        <v>1</v>
      </c>
      <c r="P11" s="55"/>
      <c r="Q11" s="56"/>
      <c r="R11" s="133"/>
    </row>
    <row r="12" spans="1:24" s="1" customFormat="1" ht="16.149999999999999" customHeight="1" thickBot="1">
      <c r="A12" s="132">
        <v>6</v>
      </c>
      <c r="B12" s="299"/>
      <c r="C12" s="103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>
      <c r="A13" s="132">
        <v>7</v>
      </c>
      <c r="B13" s="299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>
      <c r="A14" s="132">
        <v>8</v>
      </c>
      <c r="B14" s="300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>
      <c r="A15" s="132">
        <v>9</v>
      </c>
      <c r="B15" s="295" t="s">
        <v>111</v>
      </c>
      <c r="C15" s="106" t="s">
        <v>112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>
      <c r="A16" s="132">
        <v>10</v>
      </c>
      <c r="B16" s="296"/>
      <c r="C16" s="107" t="s">
        <v>113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>
      <c r="A17" s="132">
        <v>11</v>
      </c>
      <c r="B17" s="296"/>
      <c r="C17" s="107" t="s">
        <v>114</v>
      </c>
      <c r="D17" s="14"/>
      <c r="E17" s="7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>
      <c r="A18" s="132">
        <v>12</v>
      </c>
      <c r="B18" s="297"/>
      <c r="C18" s="108" t="s">
        <v>115</v>
      </c>
      <c r="D18" s="22"/>
      <c r="E18" s="5">
        <v>1</v>
      </c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>
      <c r="A19" s="132">
        <v>13</v>
      </c>
      <c r="B19" s="298"/>
      <c r="C19" s="102" t="s">
        <v>116</v>
      </c>
      <c r="D19" s="49"/>
      <c r="E19" s="7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33"/>
    </row>
    <row r="20" spans="1:18" s="1" customFormat="1" ht="16.149999999999999" customHeight="1" thickBot="1">
      <c r="A20" s="132">
        <v>14</v>
      </c>
      <c r="B20" s="299"/>
      <c r="C20" s="103" t="s">
        <v>117</v>
      </c>
      <c r="D20" s="30"/>
      <c r="E20" s="5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>
      <c r="A21" s="132">
        <v>15</v>
      </c>
      <c r="B21" s="299"/>
      <c r="C21" s="103" t="s">
        <v>118</v>
      </c>
      <c r="D21" s="30"/>
      <c r="E21" s="7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>
      <c r="A22" s="132">
        <v>16</v>
      </c>
      <c r="B22" s="300"/>
      <c r="C22" s="104" t="s">
        <v>119</v>
      </c>
      <c r="D22" s="39"/>
      <c r="E22" s="5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>
      <c r="A23" s="132">
        <v>17</v>
      </c>
      <c r="B23" s="289"/>
      <c r="C23" s="132" t="s">
        <v>120</v>
      </c>
      <c r="D23" s="135"/>
      <c r="E23" s="7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>
      <c r="A24" s="132">
        <v>18</v>
      </c>
      <c r="B24" s="290"/>
      <c r="C24" s="59"/>
      <c r="D24" s="144"/>
      <c r="E24" s="145"/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>
      <c r="A25" s="132">
        <v>19</v>
      </c>
      <c r="B25" s="290"/>
      <c r="C25" s="59"/>
      <c r="D25" s="144"/>
      <c r="E25" s="145"/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>
      <c r="A26" s="132">
        <v>20</v>
      </c>
      <c r="B26" s="291"/>
      <c r="C26" s="153"/>
      <c r="D26" s="154"/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>
      <c r="A27" s="132">
        <v>21</v>
      </c>
      <c r="B27" s="301" t="s">
        <v>121</v>
      </c>
      <c r="C27" s="102" t="s">
        <v>122</v>
      </c>
      <c r="D27" s="49">
        <v>1</v>
      </c>
      <c r="E27" s="50"/>
      <c r="F27" s="51"/>
      <c r="G27" s="52"/>
      <c r="H27" s="50"/>
      <c r="I27" s="51"/>
      <c r="J27" s="53" t="s">
        <v>122</v>
      </c>
      <c r="K27" s="54"/>
      <c r="L27" s="55">
        <v>1</v>
      </c>
      <c r="M27" s="56"/>
      <c r="N27" s="57"/>
      <c r="O27" s="55"/>
      <c r="P27" s="55"/>
      <c r="Q27" s="56"/>
      <c r="R27" s="133"/>
    </row>
    <row r="28" spans="1:18" s="1" customFormat="1" ht="16.149999999999999" customHeight="1" thickBot="1">
      <c r="A28" s="132">
        <v>22</v>
      </c>
      <c r="B28" s="302"/>
      <c r="C28" s="103" t="s">
        <v>123</v>
      </c>
      <c r="D28" s="30"/>
      <c r="E28" s="31">
        <v>1</v>
      </c>
      <c r="F28" s="32"/>
      <c r="G28" s="33"/>
      <c r="H28" s="31"/>
      <c r="I28" s="32"/>
      <c r="J28" s="58" t="s">
        <v>125</v>
      </c>
      <c r="K28" s="35"/>
      <c r="L28" s="36">
        <v>1</v>
      </c>
      <c r="M28" s="37"/>
      <c r="N28" s="38"/>
      <c r="O28" s="36"/>
      <c r="P28" s="36"/>
      <c r="Q28" s="37"/>
      <c r="R28" s="133"/>
    </row>
    <row r="29" spans="1:18" s="1" customFormat="1" ht="16.149999999999999" customHeight="1" thickBot="1">
      <c r="A29" s="132">
        <v>23</v>
      </c>
      <c r="B29" s="302"/>
      <c r="C29" s="103" t="s">
        <v>124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>
      <c r="A30" s="132">
        <v>24</v>
      </c>
      <c r="B30" s="303"/>
      <c r="C30" s="163" t="s">
        <v>125</v>
      </c>
      <c r="D30" s="39">
        <v>1</v>
      </c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>
      <c r="A31" s="132">
        <v>25</v>
      </c>
      <c r="B31" s="304"/>
      <c r="C31" s="164" t="s">
        <v>126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>
      <c r="A32" s="132">
        <v>26</v>
      </c>
      <c r="B32" s="305"/>
      <c r="C32" s="173" t="s">
        <v>127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>
      <c r="A33" s="132">
        <v>27</v>
      </c>
      <c r="B33" s="305"/>
      <c r="C33" s="173"/>
      <c r="D33" s="174"/>
      <c r="E33" s="175"/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>
      <c r="A34" s="132">
        <v>28</v>
      </c>
      <c r="B34" s="306"/>
      <c r="C34" s="182"/>
      <c r="D34" s="183"/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>
      <c r="A35" s="132">
        <v>29</v>
      </c>
      <c r="B35" s="301" t="s">
        <v>128</v>
      </c>
      <c r="C35" s="191" t="s">
        <v>129</v>
      </c>
      <c r="D35" s="49">
        <v>1</v>
      </c>
      <c r="E35" s="50"/>
      <c r="F35" s="51"/>
      <c r="G35" s="52"/>
      <c r="H35" s="50"/>
      <c r="I35" s="51"/>
      <c r="J35" s="226" t="s">
        <v>129</v>
      </c>
      <c r="K35" s="54">
        <v>1</v>
      </c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>
      <c r="A36" s="132">
        <v>30</v>
      </c>
      <c r="B36" s="302"/>
      <c r="C36" s="103" t="s">
        <v>160</v>
      </c>
      <c r="D36" s="30">
        <v>1</v>
      </c>
      <c r="E36" s="31"/>
      <c r="F36" s="32"/>
      <c r="G36" s="33"/>
      <c r="H36" s="31"/>
      <c r="I36" s="32"/>
      <c r="J36" s="222" t="s">
        <v>160</v>
      </c>
      <c r="K36" s="35">
        <v>1</v>
      </c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>
      <c r="A37" s="132">
        <v>31</v>
      </c>
      <c r="B37" s="302"/>
      <c r="C37" s="103" t="s">
        <v>161</v>
      </c>
      <c r="D37" s="30">
        <v>1</v>
      </c>
      <c r="E37" s="31"/>
      <c r="F37" s="32"/>
      <c r="G37" s="33"/>
      <c r="H37" s="31"/>
      <c r="I37" s="32"/>
      <c r="J37" s="222" t="s">
        <v>161</v>
      </c>
      <c r="K37" s="35">
        <v>1</v>
      </c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>
      <c r="A38" s="132">
        <v>32</v>
      </c>
      <c r="B38" s="303"/>
      <c r="C38" s="104" t="s">
        <v>162</v>
      </c>
      <c r="D38" s="39">
        <v>1</v>
      </c>
      <c r="E38" s="40"/>
      <c r="F38" s="41"/>
      <c r="G38" s="42"/>
      <c r="H38" s="40"/>
      <c r="I38" s="41"/>
      <c r="J38" s="223" t="s">
        <v>162</v>
      </c>
      <c r="K38" s="44">
        <v>1</v>
      </c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>
      <c r="A39" s="132">
        <v>33</v>
      </c>
      <c r="B39" s="289"/>
      <c r="C39" s="132" t="s">
        <v>130</v>
      </c>
      <c r="D39" s="135">
        <v>1</v>
      </c>
      <c r="E39" s="136"/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>
      <c r="A40" s="132">
        <v>34</v>
      </c>
      <c r="B40" s="290"/>
      <c r="C40" s="59"/>
      <c r="D40" s="144"/>
      <c r="E40" s="145"/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>
      <c r="A41" s="132">
        <v>35</v>
      </c>
      <c r="B41" s="290"/>
      <c r="C41" s="59"/>
      <c r="D41" s="144"/>
      <c r="E41" s="145"/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>
      <c r="A42" s="132">
        <v>36</v>
      </c>
      <c r="B42" s="291"/>
      <c r="C42" s="153"/>
      <c r="D42" s="154"/>
      <c r="E42" s="155"/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>
      <c r="A43" s="132">
        <v>37</v>
      </c>
      <c r="B43" s="301" t="s">
        <v>131</v>
      </c>
      <c r="C43" s="221" t="s">
        <v>122</v>
      </c>
      <c r="D43" s="49">
        <v>1</v>
      </c>
      <c r="E43" s="50"/>
      <c r="F43" s="51"/>
      <c r="G43" s="52"/>
      <c r="H43" s="50"/>
      <c r="I43" s="51"/>
      <c r="J43" s="53" t="s">
        <v>122</v>
      </c>
      <c r="K43" s="54"/>
      <c r="L43" s="55">
        <v>1</v>
      </c>
      <c r="M43" s="56"/>
      <c r="N43" s="57"/>
      <c r="O43" s="55"/>
      <c r="P43" s="55"/>
      <c r="Q43" s="56"/>
      <c r="R43" s="133"/>
    </row>
    <row r="44" spans="1:18" s="1" customFormat="1" ht="16.149999999999999" customHeight="1" thickBot="1">
      <c r="A44" s="132">
        <v>38</v>
      </c>
      <c r="B44" s="302"/>
      <c r="C44" s="222" t="s">
        <v>123</v>
      </c>
      <c r="D44" s="30"/>
      <c r="E44" s="31">
        <v>1</v>
      </c>
      <c r="F44" s="32"/>
      <c r="G44" s="33"/>
      <c r="H44" s="31"/>
      <c r="I44" s="32"/>
      <c r="J44" s="58" t="s">
        <v>125</v>
      </c>
      <c r="K44" s="35"/>
      <c r="L44" s="36">
        <v>1</v>
      </c>
      <c r="M44" s="37"/>
      <c r="N44" s="38"/>
      <c r="O44" s="36"/>
      <c r="P44" s="36"/>
      <c r="Q44" s="37"/>
      <c r="R44" s="133"/>
    </row>
    <row r="45" spans="1:18" s="1" customFormat="1" ht="16.149999999999999" customHeight="1" thickBot="1">
      <c r="A45" s="132">
        <v>39</v>
      </c>
      <c r="B45" s="302"/>
      <c r="C45" s="222" t="s">
        <v>124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>
      <c r="A46" s="132">
        <v>40</v>
      </c>
      <c r="B46" s="302"/>
      <c r="C46" s="163" t="s">
        <v>125</v>
      </c>
      <c r="D46" s="39">
        <v>1</v>
      </c>
      <c r="E46" s="40"/>
      <c r="F46" s="41"/>
      <c r="G46" s="42"/>
      <c r="H46" s="40"/>
      <c r="I46" s="41"/>
      <c r="J46" s="43"/>
      <c r="K46" s="44"/>
      <c r="L46" s="45"/>
      <c r="M46" s="193"/>
      <c r="N46" s="194"/>
      <c r="O46" s="192"/>
      <c r="P46" s="192"/>
      <c r="Q46" s="193"/>
      <c r="R46" s="133"/>
    </row>
    <row r="47" spans="1:18" s="1" customFormat="1" ht="16.149999999999999" customHeight="1" thickBot="1">
      <c r="A47" s="132">
        <v>41</v>
      </c>
      <c r="B47" s="304"/>
      <c r="C47" s="219" t="s">
        <v>126</v>
      </c>
      <c r="D47" s="165"/>
      <c r="E47" s="224">
        <v>1</v>
      </c>
      <c r="F47" s="167"/>
      <c r="G47" s="165"/>
      <c r="H47" s="224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>
      <c r="A48" s="132">
        <v>42</v>
      </c>
      <c r="B48" s="305"/>
      <c r="C48" s="220" t="s">
        <v>127</v>
      </c>
      <c r="D48" s="174"/>
      <c r="E48" s="225">
        <v>1</v>
      </c>
      <c r="F48" s="176"/>
      <c r="G48" s="174"/>
      <c r="H48" s="22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>
      <c r="A49" s="132">
        <v>43</v>
      </c>
      <c r="B49" s="305"/>
      <c r="C49" s="173"/>
      <c r="D49" s="174"/>
      <c r="E49" s="175"/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>
      <c r="A50" s="132">
        <v>44</v>
      </c>
      <c r="B50" s="306"/>
      <c r="C50" s="182"/>
      <c r="D50" s="183"/>
      <c r="E50" s="184"/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>
      <c r="A51" s="132">
        <v>45</v>
      </c>
      <c r="B51" s="295" t="s">
        <v>132</v>
      </c>
      <c r="C51" s="191" t="s">
        <v>133</v>
      </c>
      <c r="D51" s="195"/>
      <c r="E51" s="196">
        <v>1</v>
      </c>
      <c r="F51" s="197"/>
      <c r="G51" s="198"/>
      <c r="H51" s="196"/>
      <c r="I51" s="197"/>
      <c r="J51" s="199"/>
      <c r="K51" s="200"/>
      <c r="L51" s="201"/>
      <c r="M51" s="202"/>
      <c r="N51" s="203"/>
      <c r="O51" s="201"/>
      <c r="P51" s="201"/>
      <c r="Q51" s="202"/>
      <c r="R51" s="133"/>
    </row>
    <row r="52" spans="1:18" s="1" customFormat="1" ht="16.149999999999999" customHeight="1" thickBot="1">
      <c r="A52" s="132">
        <v>46</v>
      </c>
      <c r="B52" s="296"/>
      <c r="C52" s="103" t="s">
        <v>134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>
      <c r="A53" s="132">
        <v>47</v>
      </c>
      <c r="B53" s="296"/>
      <c r="C53" s="103" t="s">
        <v>135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>
      <c r="A54" s="132">
        <v>48</v>
      </c>
      <c r="B54" s="297"/>
      <c r="C54" s="104" t="s">
        <v>136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>
      <c r="A55" s="132">
        <v>49</v>
      </c>
      <c r="B55" s="289"/>
      <c r="C55" s="132" t="s">
        <v>137</v>
      </c>
      <c r="D55" s="135"/>
      <c r="E55" s="136">
        <v>1</v>
      </c>
      <c r="F55" s="137"/>
      <c r="G55" s="138"/>
      <c r="H55" s="136"/>
      <c r="I55" s="137"/>
      <c r="J55" s="139"/>
      <c r="K55" s="140"/>
      <c r="L55" s="141"/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>
      <c r="A56" s="132">
        <v>50</v>
      </c>
      <c r="B56" s="290"/>
      <c r="C56" s="59" t="s">
        <v>138</v>
      </c>
      <c r="D56" s="144"/>
      <c r="E56" s="145">
        <v>1</v>
      </c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>
      <c r="A57" s="132">
        <v>51</v>
      </c>
      <c r="B57" s="290"/>
      <c r="C57" s="59"/>
      <c r="D57" s="144"/>
      <c r="E57" s="145"/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>
      <c r="A58" s="132">
        <v>52</v>
      </c>
      <c r="B58" s="291"/>
      <c r="C58" s="153"/>
      <c r="D58" s="154"/>
      <c r="E58" s="155"/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>
      <c r="A59" s="132">
        <v>53</v>
      </c>
      <c r="B59" s="298" t="s">
        <v>139</v>
      </c>
      <c r="C59" s="102"/>
      <c r="D59" s="49"/>
      <c r="E59" s="50"/>
      <c r="F59" s="51"/>
      <c r="G59" s="52"/>
      <c r="H59" s="50"/>
      <c r="I59" s="51"/>
      <c r="J59" s="134" t="s">
        <v>140</v>
      </c>
      <c r="K59" s="54"/>
      <c r="L59" s="55">
        <v>1</v>
      </c>
      <c r="M59" s="56"/>
      <c r="N59" s="57"/>
      <c r="O59" s="55"/>
      <c r="P59" s="55"/>
      <c r="Q59" s="56"/>
      <c r="R59" s="133"/>
    </row>
    <row r="60" spans="1:18" s="1" customFormat="1" ht="16.149999999999999" customHeight="1" thickBot="1">
      <c r="A60" s="132">
        <v>54</v>
      </c>
      <c r="B60" s="299"/>
      <c r="C60" s="103"/>
      <c r="D60" s="30"/>
      <c r="E60" s="31"/>
      <c r="F60" s="32"/>
      <c r="G60" s="33"/>
      <c r="H60" s="31"/>
      <c r="I60" s="32"/>
      <c r="J60" s="34" t="s">
        <v>141</v>
      </c>
      <c r="K60" s="35"/>
      <c r="L60" s="36">
        <v>1</v>
      </c>
      <c r="M60" s="37"/>
      <c r="N60" s="38"/>
      <c r="O60" s="36"/>
      <c r="P60" s="36"/>
      <c r="Q60" s="37"/>
      <c r="R60" s="133"/>
    </row>
    <row r="61" spans="1:18" s="1" customFormat="1" ht="16.149999999999999" customHeight="1" thickBot="1">
      <c r="A61" s="132">
        <v>55</v>
      </c>
      <c r="B61" s="299"/>
      <c r="C61" s="103"/>
      <c r="D61" s="30"/>
      <c r="E61" s="31"/>
      <c r="F61" s="32"/>
      <c r="G61" s="33"/>
      <c r="H61" s="31"/>
      <c r="I61" s="32"/>
      <c r="J61" s="34" t="s">
        <v>142</v>
      </c>
      <c r="K61" s="35"/>
      <c r="L61" s="36">
        <v>1</v>
      </c>
      <c r="M61" s="37"/>
      <c r="N61" s="38"/>
      <c r="O61" s="36"/>
      <c r="P61" s="36"/>
      <c r="Q61" s="37"/>
      <c r="R61" s="133"/>
    </row>
    <row r="62" spans="1:18" s="1" customFormat="1" ht="16.149999999999999" customHeight="1" thickBot="1">
      <c r="A62" s="132">
        <v>56</v>
      </c>
      <c r="B62" s="300"/>
      <c r="C62" s="104"/>
      <c r="D62" s="39"/>
      <c r="E62" s="40"/>
      <c r="F62" s="41"/>
      <c r="G62" s="42"/>
      <c r="H62" s="40"/>
      <c r="I62" s="41"/>
      <c r="J62" s="43" t="s">
        <v>143</v>
      </c>
      <c r="K62" s="44"/>
      <c r="L62" s="45">
        <v>1</v>
      </c>
      <c r="M62" s="46"/>
      <c r="N62" s="47"/>
      <c r="O62" s="45"/>
      <c r="P62" s="45"/>
      <c r="Q62" s="46"/>
      <c r="R62" s="133"/>
    </row>
    <row r="63" spans="1:18" s="1" customFormat="1" ht="16.149999999999999" customHeight="1" thickBot="1">
      <c r="A63" s="132">
        <v>57</v>
      </c>
      <c r="B63" s="295" t="s">
        <v>144</v>
      </c>
      <c r="C63" s="164" t="s">
        <v>145</v>
      </c>
      <c r="D63" s="204"/>
      <c r="E63" s="166">
        <v>1</v>
      </c>
      <c r="F63" s="167"/>
      <c r="G63" s="165"/>
      <c r="H63" s="166"/>
      <c r="I63" s="167"/>
      <c r="J63" s="168"/>
      <c r="K63" s="169"/>
      <c r="L63" s="170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>
      <c r="A64" s="132">
        <v>58</v>
      </c>
      <c r="B64" s="296"/>
      <c r="C64" s="173" t="s">
        <v>146</v>
      </c>
      <c r="D64" s="205"/>
      <c r="E64" s="175">
        <v>1</v>
      </c>
      <c r="F64" s="176"/>
      <c r="G64" s="174"/>
      <c r="H64" s="175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>
      <c r="A65" s="132">
        <v>59</v>
      </c>
      <c r="B65" s="296"/>
      <c r="C65" s="173" t="s">
        <v>147</v>
      </c>
      <c r="D65" s="205"/>
      <c r="E65" s="175">
        <v>1</v>
      </c>
      <c r="F65" s="176"/>
      <c r="G65" s="174"/>
      <c r="H65" s="175"/>
      <c r="I65" s="176"/>
      <c r="J65" s="177"/>
      <c r="K65" s="178"/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>
      <c r="A66" s="132">
        <v>60</v>
      </c>
      <c r="B66" s="297"/>
      <c r="C66" s="182" t="s">
        <v>148</v>
      </c>
      <c r="D66" s="206"/>
      <c r="E66" s="184">
        <v>1</v>
      </c>
      <c r="F66" s="185"/>
      <c r="G66" s="183"/>
      <c r="H66" s="18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>
      <c r="A67" s="132">
        <v>61</v>
      </c>
      <c r="B67" s="298"/>
      <c r="C67" s="102" t="s">
        <v>149</v>
      </c>
      <c r="D67" s="49"/>
      <c r="E67" s="50">
        <v>1</v>
      </c>
      <c r="F67" s="51"/>
      <c r="G67" s="52"/>
      <c r="H67" s="50"/>
      <c r="I67" s="51"/>
      <c r="J67" s="102"/>
      <c r="K67" s="54"/>
      <c r="L67" s="55"/>
      <c r="M67" s="56"/>
      <c r="N67" s="57"/>
      <c r="O67" s="55"/>
      <c r="P67" s="55"/>
      <c r="Q67" s="56"/>
      <c r="R67" s="133"/>
    </row>
    <row r="68" spans="1:18" s="1" customFormat="1" ht="16.149999999999999" customHeight="1" thickBot="1">
      <c r="A68" s="132">
        <v>62</v>
      </c>
      <c r="B68" s="299"/>
      <c r="C68" s="103"/>
      <c r="D68" s="30"/>
      <c r="E68" s="31"/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>
      <c r="A69" s="132">
        <v>63</v>
      </c>
      <c r="B69" s="299"/>
      <c r="C69" s="103"/>
      <c r="D69" s="30"/>
      <c r="E69" s="31"/>
      <c r="F69" s="32"/>
      <c r="G69" s="33"/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>
      <c r="A70" s="132">
        <v>64</v>
      </c>
      <c r="B70" s="300"/>
      <c r="C70" s="104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>
      <c r="A71" s="132">
        <v>65</v>
      </c>
      <c r="B71" s="301" t="s">
        <v>150</v>
      </c>
      <c r="C71" s="221" t="s">
        <v>122</v>
      </c>
      <c r="D71" s="49">
        <v>1</v>
      </c>
      <c r="E71" s="50"/>
      <c r="F71" s="51"/>
      <c r="G71" s="52"/>
      <c r="H71" s="50"/>
      <c r="I71" s="51"/>
      <c r="J71" s="53" t="s">
        <v>122</v>
      </c>
      <c r="K71" s="54"/>
      <c r="L71" s="55">
        <v>1</v>
      </c>
      <c r="M71" s="171"/>
      <c r="N71" s="172"/>
      <c r="O71" s="170"/>
      <c r="P71" s="170"/>
      <c r="Q71" s="171"/>
      <c r="R71" s="207"/>
    </row>
    <row r="72" spans="1:18" s="1" customFormat="1" ht="16.149999999999999" customHeight="1" thickBot="1">
      <c r="A72" s="132">
        <v>66</v>
      </c>
      <c r="B72" s="302"/>
      <c r="C72" s="222" t="s">
        <v>123</v>
      </c>
      <c r="D72" s="30"/>
      <c r="E72" s="31">
        <v>1</v>
      </c>
      <c r="F72" s="32"/>
      <c r="G72" s="33"/>
      <c r="H72" s="31"/>
      <c r="I72" s="32"/>
      <c r="J72" s="58" t="s">
        <v>125</v>
      </c>
      <c r="K72" s="35"/>
      <c r="L72" s="36">
        <v>1</v>
      </c>
      <c r="M72" s="180"/>
      <c r="N72" s="181"/>
      <c r="O72" s="179"/>
      <c r="P72" s="179"/>
      <c r="Q72" s="180"/>
      <c r="R72" s="207"/>
    </row>
    <row r="73" spans="1:18" s="1" customFormat="1" ht="16.149999999999999" customHeight="1" thickBot="1">
      <c r="A73" s="132">
        <v>67</v>
      </c>
      <c r="B73" s="302"/>
      <c r="C73" s="222" t="s">
        <v>124</v>
      </c>
      <c r="D73" s="30"/>
      <c r="E73" s="31">
        <v>1</v>
      </c>
      <c r="F73" s="32"/>
      <c r="G73" s="33"/>
      <c r="H73" s="31"/>
      <c r="I73" s="32"/>
      <c r="J73" s="58"/>
      <c r="K73" s="35"/>
      <c r="L73" s="36"/>
      <c r="M73" s="180"/>
      <c r="N73" s="181"/>
      <c r="O73" s="179"/>
      <c r="P73" s="179"/>
      <c r="Q73" s="180"/>
      <c r="R73" s="207"/>
    </row>
    <row r="74" spans="1:18" s="1" customFormat="1" ht="16.149999999999999" customHeight="1" thickBot="1">
      <c r="A74" s="132">
        <v>68</v>
      </c>
      <c r="B74" s="302"/>
      <c r="C74" s="163" t="s">
        <v>125</v>
      </c>
      <c r="D74" s="39">
        <v>1</v>
      </c>
      <c r="E74" s="40"/>
      <c r="F74" s="41"/>
      <c r="G74" s="42"/>
      <c r="H74" s="40"/>
      <c r="I74" s="41"/>
      <c r="J74" s="43"/>
      <c r="K74" s="44"/>
      <c r="L74" s="45"/>
      <c r="M74" s="189"/>
      <c r="N74" s="190"/>
      <c r="O74" s="188"/>
      <c r="P74" s="188"/>
      <c r="Q74" s="189"/>
      <c r="R74" s="207"/>
    </row>
    <row r="75" spans="1:18" s="1" customFormat="1" ht="16.149999999999999" customHeight="1" thickBot="1">
      <c r="A75" s="132">
        <v>69</v>
      </c>
      <c r="B75" s="301"/>
      <c r="C75" s="219" t="s">
        <v>126</v>
      </c>
      <c r="D75" s="165"/>
      <c r="E75" s="224">
        <v>1</v>
      </c>
      <c r="F75" s="167"/>
      <c r="G75" s="165"/>
      <c r="H75" s="224"/>
      <c r="I75" s="167"/>
      <c r="J75" s="168"/>
      <c r="K75" s="169"/>
      <c r="L75" s="170"/>
      <c r="M75" s="56"/>
      <c r="N75" s="57"/>
      <c r="O75" s="55"/>
      <c r="P75" s="55"/>
      <c r="Q75" s="56"/>
      <c r="R75" s="133"/>
    </row>
    <row r="76" spans="1:18" s="1" customFormat="1" ht="16.149999999999999" customHeight="1" thickBot="1">
      <c r="A76" s="132">
        <v>70</v>
      </c>
      <c r="B76" s="302"/>
      <c r="C76" s="220" t="s">
        <v>127</v>
      </c>
      <c r="D76" s="174"/>
      <c r="E76" s="225">
        <v>1</v>
      </c>
      <c r="F76" s="176"/>
      <c r="G76" s="174"/>
      <c r="H76" s="225"/>
      <c r="I76" s="176"/>
      <c r="J76" s="177"/>
      <c r="K76" s="178"/>
      <c r="L76" s="179"/>
      <c r="M76" s="37"/>
      <c r="N76" s="38"/>
      <c r="O76" s="36"/>
      <c r="P76" s="36"/>
      <c r="Q76" s="37"/>
      <c r="R76" s="133"/>
    </row>
    <row r="77" spans="1:18" s="1" customFormat="1" ht="16.149999999999999" customHeight="1" thickBot="1">
      <c r="A77" s="132">
        <v>71</v>
      </c>
      <c r="B77" s="302"/>
      <c r="C77" s="103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>
      <c r="A78" s="132">
        <v>72</v>
      </c>
      <c r="B78" s="303"/>
      <c r="C78" s="10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>
      <c r="A79" s="132">
        <v>73</v>
      </c>
      <c r="B79" s="298" t="s">
        <v>151</v>
      </c>
      <c r="C79" s="164"/>
      <c r="D79" s="204"/>
      <c r="E79" s="166"/>
      <c r="F79" s="167"/>
      <c r="G79" s="165"/>
      <c r="H79" s="166"/>
      <c r="I79" s="167"/>
      <c r="J79" s="134" t="s">
        <v>140</v>
      </c>
      <c r="K79" s="54"/>
      <c r="L79" s="55">
        <v>1</v>
      </c>
      <c r="M79" s="171"/>
      <c r="N79" s="172"/>
      <c r="O79" s="170"/>
      <c r="P79" s="170"/>
      <c r="Q79" s="171"/>
      <c r="R79" s="207"/>
    </row>
    <row r="80" spans="1:18" s="1" customFormat="1" ht="16.149999999999999" customHeight="1" thickBot="1">
      <c r="A80" s="132">
        <v>74</v>
      </c>
      <c r="B80" s="299"/>
      <c r="C80" s="173"/>
      <c r="D80" s="205"/>
      <c r="E80" s="175"/>
      <c r="F80" s="176"/>
      <c r="G80" s="174"/>
      <c r="H80" s="175"/>
      <c r="I80" s="176"/>
      <c r="J80" s="34" t="s">
        <v>141</v>
      </c>
      <c r="K80" s="35"/>
      <c r="L80" s="36">
        <v>1</v>
      </c>
      <c r="M80" s="180"/>
      <c r="N80" s="181"/>
      <c r="O80" s="179"/>
      <c r="P80" s="179"/>
      <c r="Q80" s="180"/>
      <c r="R80" s="207"/>
    </row>
    <row r="81" spans="1:18" s="1" customFormat="1" ht="16.149999999999999" customHeight="1" thickBot="1">
      <c r="A81" s="132">
        <v>75</v>
      </c>
      <c r="B81" s="299"/>
      <c r="C81" s="173"/>
      <c r="D81" s="205"/>
      <c r="E81" s="175"/>
      <c r="F81" s="176"/>
      <c r="G81" s="174"/>
      <c r="H81" s="175"/>
      <c r="I81" s="176"/>
      <c r="J81" s="34" t="s">
        <v>142</v>
      </c>
      <c r="K81" s="35"/>
      <c r="L81" s="36">
        <v>1</v>
      </c>
      <c r="M81" s="180"/>
      <c r="N81" s="181"/>
      <c r="O81" s="179"/>
      <c r="P81" s="179"/>
      <c r="Q81" s="180"/>
      <c r="R81" s="207"/>
    </row>
    <row r="82" spans="1:18" s="1" customFormat="1" ht="16.149999999999999" customHeight="1" thickBot="1">
      <c r="A82" s="132">
        <v>76</v>
      </c>
      <c r="B82" s="300"/>
      <c r="C82" s="182"/>
      <c r="D82" s="206"/>
      <c r="E82" s="184"/>
      <c r="F82" s="185"/>
      <c r="G82" s="183"/>
      <c r="H82" s="184"/>
      <c r="I82" s="185"/>
      <c r="J82" s="43" t="s">
        <v>143</v>
      </c>
      <c r="K82" s="44"/>
      <c r="L82" s="45">
        <v>1</v>
      </c>
      <c r="M82" s="189"/>
      <c r="N82" s="190"/>
      <c r="O82" s="188"/>
      <c r="P82" s="188"/>
      <c r="Q82" s="189"/>
      <c r="R82" s="207"/>
    </row>
    <row r="83" spans="1:18" s="1" customFormat="1" ht="16.149999999999999" customHeight="1" thickBot="1">
      <c r="A83" s="132">
        <v>77</v>
      </c>
      <c r="B83" s="298" t="s">
        <v>152</v>
      </c>
      <c r="C83" s="102"/>
      <c r="D83" s="49"/>
      <c r="E83" s="50"/>
      <c r="F83" s="51"/>
      <c r="G83" s="52"/>
      <c r="H83" s="50"/>
      <c r="I83" s="51"/>
      <c r="J83" s="134" t="s">
        <v>140</v>
      </c>
      <c r="K83" s="54"/>
      <c r="L83" s="55">
        <v>1</v>
      </c>
      <c r="M83" s="56"/>
      <c r="N83" s="57"/>
      <c r="O83" s="55"/>
      <c r="P83" s="55"/>
      <c r="Q83" s="56"/>
      <c r="R83" s="133"/>
    </row>
    <row r="84" spans="1:18" s="1" customFormat="1" ht="16.149999999999999" customHeight="1" thickBot="1">
      <c r="A84" s="132">
        <v>78</v>
      </c>
      <c r="B84" s="299"/>
      <c r="C84" s="103"/>
      <c r="D84" s="30"/>
      <c r="E84" s="31"/>
      <c r="F84" s="32"/>
      <c r="G84" s="33"/>
      <c r="H84" s="31"/>
      <c r="I84" s="32"/>
      <c r="J84" s="34" t="s">
        <v>141</v>
      </c>
      <c r="K84" s="35"/>
      <c r="L84" s="36">
        <v>1</v>
      </c>
      <c r="M84" s="37"/>
      <c r="N84" s="38"/>
      <c r="O84" s="36"/>
      <c r="P84" s="36"/>
      <c r="Q84" s="37"/>
      <c r="R84" s="133"/>
    </row>
    <row r="85" spans="1:18" s="1" customFormat="1" ht="16.149999999999999" customHeight="1" thickBot="1">
      <c r="A85" s="132">
        <v>79</v>
      </c>
      <c r="B85" s="299"/>
      <c r="C85" s="103"/>
      <c r="D85" s="30"/>
      <c r="E85" s="31"/>
      <c r="F85" s="32"/>
      <c r="G85" s="33"/>
      <c r="H85" s="31"/>
      <c r="I85" s="32"/>
      <c r="J85" s="34" t="s">
        <v>142</v>
      </c>
      <c r="K85" s="35"/>
      <c r="L85" s="36">
        <v>1</v>
      </c>
      <c r="M85" s="37"/>
      <c r="N85" s="38"/>
      <c r="O85" s="36"/>
      <c r="P85" s="36"/>
      <c r="Q85" s="37"/>
      <c r="R85" s="133"/>
    </row>
    <row r="86" spans="1:18" s="1" customFormat="1" ht="16.149999999999999" customHeight="1" thickBot="1">
      <c r="A86" s="132">
        <v>80</v>
      </c>
      <c r="B86" s="300"/>
      <c r="C86" s="104"/>
      <c r="D86" s="39"/>
      <c r="E86" s="40"/>
      <c r="F86" s="41"/>
      <c r="G86" s="42"/>
      <c r="H86" s="40"/>
      <c r="I86" s="41"/>
      <c r="J86" s="43" t="s">
        <v>143</v>
      </c>
      <c r="K86" s="44"/>
      <c r="L86" s="45">
        <v>1</v>
      </c>
      <c r="M86" s="46"/>
      <c r="N86" s="47"/>
      <c r="O86" s="45"/>
      <c r="P86" s="45"/>
      <c r="Q86" s="46"/>
      <c r="R86" s="133"/>
    </row>
    <row r="87" spans="1:18" s="1" customFormat="1" ht="16.149999999999999" customHeight="1" thickBot="1">
      <c r="A87" s="132">
        <v>81</v>
      </c>
      <c r="B87" s="295" t="s">
        <v>153</v>
      </c>
      <c r="C87" s="164" t="s">
        <v>154</v>
      </c>
      <c r="D87" s="204"/>
      <c r="E87" s="166">
        <v>1</v>
      </c>
      <c r="F87" s="167"/>
      <c r="G87" s="165"/>
      <c r="H87" s="166"/>
      <c r="I87" s="167"/>
      <c r="J87" s="168"/>
      <c r="K87" s="169"/>
      <c r="L87" s="170"/>
      <c r="M87" s="171"/>
      <c r="N87" s="172"/>
      <c r="O87" s="170"/>
      <c r="P87" s="170"/>
      <c r="Q87" s="171"/>
      <c r="R87" s="207"/>
    </row>
    <row r="88" spans="1:18" s="1" customFormat="1" ht="16.149999999999999" customHeight="1" thickBot="1">
      <c r="A88" s="132">
        <v>82</v>
      </c>
      <c r="B88" s="296"/>
      <c r="C88" s="173"/>
      <c r="D88" s="205"/>
      <c r="E88" s="175"/>
      <c r="F88" s="176"/>
      <c r="G88" s="174"/>
      <c r="H88" s="175"/>
      <c r="I88" s="176"/>
      <c r="J88" s="177"/>
      <c r="K88" s="178"/>
      <c r="L88" s="179"/>
      <c r="M88" s="180"/>
      <c r="N88" s="181"/>
      <c r="O88" s="179"/>
      <c r="P88" s="179"/>
      <c r="Q88" s="180"/>
      <c r="R88" s="207"/>
    </row>
    <row r="89" spans="1:18" s="1" customFormat="1" ht="16.149999999999999" customHeight="1" thickBot="1">
      <c r="A89" s="132">
        <v>83</v>
      </c>
      <c r="B89" s="296"/>
      <c r="C89" s="173"/>
      <c r="D89" s="205"/>
      <c r="E89" s="175"/>
      <c r="F89" s="176"/>
      <c r="G89" s="174"/>
      <c r="H89" s="175"/>
      <c r="I89" s="176"/>
      <c r="J89" s="177"/>
      <c r="K89" s="178"/>
      <c r="L89" s="179"/>
      <c r="M89" s="180"/>
      <c r="N89" s="181"/>
      <c r="O89" s="179"/>
      <c r="P89" s="179"/>
      <c r="Q89" s="180"/>
      <c r="R89" s="207"/>
    </row>
    <row r="90" spans="1:18" s="1" customFormat="1" ht="16.149999999999999" customHeight="1" thickBot="1">
      <c r="A90" s="132">
        <v>84</v>
      </c>
      <c r="B90" s="297"/>
      <c r="C90" s="182"/>
      <c r="D90" s="206"/>
      <c r="E90" s="184"/>
      <c r="F90" s="185"/>
      <c r="G90" s="183"/>
      <c r="H90" s="184"/>
      <c r="I90" s="185"/>
      <c r="J90" s="186"/>
      <c r="K90" s="187"/>
      <c r="L90" s="188"/>
      <c r="M90" s="189"/>
      <c r="N90" s="190"/>
      <c r="O90" s="188"/>
      <c r="P90" s="188"/>
      <c r="Q90" s="189"/>
      <c r="R90" s="207"/>
    </row>
    <row r="91" spans="1:18" s="1" customFormat="1" ht="16.149999999999999" customHeight="1" thickBot="1">
      <c r="A91" s="132">
        <v>85</v>
      </c>
      <c r="B91" s="301"/>
      <c r="C91" s="102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>
      <c r="A92" s="132">
        <v>86</v>
      </c>
      <c r="B92" s="302"/>
      <c r="C92" s="103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>
      <c r="A93" s="132">
        <v>87</v>
      </c>
      <c r="B93" s="302"/>
      <c r="C93" s="10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>
      <c r="A94" s="132">
        <v>88</v>
      </c>
      <c r="B94" s="303"/>
      <c r="C94" s="10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>
      <c r="A95" s="132">
        <v>89</v>
      </c>
      <c r="B95" s="329"/>
      <c r="C95" s="164"/>
      <c r="D95" s="204"/>
      <c r="E95" s="166"/>
      <c r="F95" s="167"/>
      <c r="G95" s="165"/>
      <c r="H95" s="166"/>
      <c r="I95" s="167"/>
      <c r="J95" s="168"/>
      <c r="K95" s="169"/>
      <c r="L95" s="170"/>
      <c r="M95" s="171"/>
      <c r="N95" s="172"/>
      <c r="O95" s="170"/>
      <c r="P95" s="170"/>
      <c r="Q95" s="171"/>
      <c r="R95" s="207"/>
    </row>
    <row r="96" spans="1:18" s="1" customFormat="1" ht="16.149999999999999" customHeight="1" thickBot="1">
      <c r="A96" s="132">
        <v>90</v>
      </c>
      <c r="B96" s="330"/>
      <c r="C96" s="173"/>
      <c r="D96" s="205"/>
      <c r="E96" s="175"/>
      <c r="F96" s="176"/>
      <c r="G96" s="174"/>
      <c r="H96" s="175"/>
      <c r="I96" s="176"/>
      <c r="J96" s="177"/>
      <c r="K96" s="178"/>
      <c r="L96" s="179"/>
      <c r="M96" s="180"/>
      <c r="N96" s="181"/>
      <c r="O96" s="179"/>
      <c r="P96" s="179"/>
      <c r="Q96" s="180"/>
      <c r="R96" s="207"/>
    </row>
    <row r="97" spans="1:18" s="1" customFormat="1" ht="16.149999999999999" customHeight="1" thickBot="1">
      <c r="A97" s="132">
        <v>91</v>
      </c>
      <c r="B97" s="330"/>
      <c r="C97" s="173"/>
      <c r="D97" s="205"/>
      <c r="E97" s="175"/>
      <c r="F97" s="176"/>
      <c r="G97" s="174"/>
      <c r="H97" s="175"/>
      <c r="I97" s="176"/>
      <c r="J97" s="177"/>
      <c r="K97" s="178"/>
      <c r="L97" s="179"/>
      <c r="M97" s="180"/>
      <c r="N97" s="181"/>
      <c r="O97" s="179"/>
      <c r="P97" s="179"/>
      <c r="Q97" s="180"/>
      <c r="R97" s="207"/>
    </row>
    <row r="98" spans="1:18" s="1" customFormat="1" ht="16.149999999999999" customHeight="1" thickBot="1">
      <c r="A98" s="132">
        <v>92</v>
      </c>
      <c r="B98" s="331"/>
      <c r="C98" s="182"/>
      <c r="D98" s="206"/>
      <c r="E98" s="184"/>
      <c r="F98" s="185"/>
      <c r="G98" s="183"/>
      <c r="H98" s="184"/>
      <c r="I98" s="185"/>
      <c r="J98" s="186"/>
      <c r="K98" s="187"/>
      <c r="L98" s="188"/>
      <c r="M98" s="189"/>
      <c r="N98" s="190"/>
      <c r="O98" s="188"/>
      <c r="P98" s="188"/>
      <c r="Q98" s="189"/>
      <c r="R98" s="207"/>
    </row>
    <row r="99" spans="1:18" s="1" customFormat="1" ht="16.149999999999999" customHeight="1" thickBot="1">
      <c r="A99" s="132">
        <v>93</v>
      </c>
      <c r="B99" s="301"/>
      <c r="C99" s="10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>
      <c r="A100" s="132">
        <v>94</v>
      </c>
      <c r="B100" s="302"/>
      <c r="C100" s="10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>
      <c r="A101" s="132">
        <v>95</v>
      </c>
      <c r="B101" s="302"/>
      <c r="C101" s="10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>
      <c r="A102" s="132">
        <v>96</v>
      </c>
      <c r="B102" s="303"/>
      <c r="C102" s="10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ht="15.75" customHeight="1" thickBot="1">
      <c r="A103" s="132">
        <v>97</v>
      </c>
      <c r="B103" s="329"/>
      <c r="C103" s="164"/>
      <c r="D103" s="204"/>
      <c r="E103" s="166"/>
      <c r="F103" s="167"/>
      <c r="G103" s="165"/>
      <c r="H103" s="166"/>
      <c r="I103" s="167"/>
      <c r="J103" s="164"/>
      <c r="K103" s="169"/>
      <c r="L103" s="170"/>
      <c r="M103" s="171"/>
      <c r="N103" s="172"/>
      <c r="O103" s="170"/>
      <c r="P103" s="170"/>
      <c r="Q103" s="171"/>
    </row>
    <row r="104" spans="1:18" ht="15.75" customHeight="1" thickBot="1">
      <c r="A104" s="132">
        <v>98</v>
      </c>
      <c r="B104" s="330"/>
      <c r="C104" s="173"/>
      <c r="D104" s="205"/>
      <c r="E104" s="175"/>
      <c r="F104" s="176"/>
      <c r="G104" s="174"/>
      <c r="H104" s="175"/>
      <c r="I104" s="176"/>
      <c r="J104" s="173"/>
      <c r="K104" s="178"/>
      <c r="L104" s="179"/>
      <c r="M104" s="180"/>
      <c r="N104" s="181"/>
      <c r="O104" s="179"/>
      <c r="P104" s="179"/>
      <c r="Q104" s="180"/>
    </row>
    <row r="105" spans="1:18" ht="15.75" customHeight="1" thickBot="1">
      <c r="A105" s="132">
        <v>99</v>
      </c>
      <c r="B105" s="330"/>
      <c r="C105" s="173"/>
      <c r="D105" s="205"/>
      <c r="E105" s="175"/>
      <c r="F105" s="176"/>
      <c r="G105" s="174"/>
      <c r="H105" s="175"/>
      <c r="I105" s="176"/>
      <c r="J105" s="173"/>
      <c r="K105" s="178"/>
      <c r="L105" s="179"/>
      <c r="M105" s="180"/>
      <c r="N105" s="181"/>
      <c r="O105" s="179"/>
      <c r="P105" s="179"/>
      <c r="Q105" s="180"/>
    </row>
    <row r="106" spans="1:18" ht="15.75" customHeight="1" thickBot="1">
      <c r="A106" s="132">
        <v>100</v>
      </c>
      <c r="B106" s="331"/>
      <c r="C106" s="182"/>
      <c r="D106" s="206"/>
      <c r="E106" s="184"/>
      <c r="F106" s="185"/>
      <c r="G106" s="183"/>
      <c r="H106" s="184"/>
      <c r="I106" s="185"/>
      <c r="J106" s="186"/>
      <c r="K106" s="187"/>
      <c r="L106" s="188"/>
      <c r="M106" s="189"/>
      <c r="N106" s="190"/>
      <c r="O106" s="188"/>
      <c r="P106" s="188"/>
      <c r="Q106" s="189"/>
    </row>
    <row r="107" spans="1:18" s="1" customFormat="1" ht="16.149999999999999" customHeight="1" thickBot="1">
      <c r="A107" s="132">
        <v>101</v>
      </c>
      <c r="B107" s="301"/>
      <c r="C107" s="10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>
      <c r="A108" s="132">
        <v>102</v>
      </c>
      <c r="B108" s="302"/>
      <c r="C108" s="10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>
      <c r="A109" s="132">
        <v>103</v>
      </c>
      <c r="B109" s="302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>
      <c r="A110" s="132">
        <v>104</v>
      </c>
      <c r="B110" s="303"/>
      <c r="C110" s="10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>
      <c r="A111" s="132">
        <v>105</v>
      </c>
      <c r="B111" s="329"/>
      <c r="C111" s="164"/>
      <c r="D111" s="204"/>
      <c r="E111" s="166"/>
      <c r="F111" s="167"/>
      <c r="G111" s="165"/>
      <c r="H111" s="166"/>
      <c r="I111" s="167"/>
      <c r="J111" s="168"/>
      <c r="K111" s="169"/>
      <c r="L111" s="170"/>
      <c r="M111" s="171"/>
      <c r="N111" s="172"/>
      <c r="O111" s="170"/>
      <c r="P111" s="170"/>
      <c r="Q111" s="171"/>
      <c r="R111" s="207"/>
    </row>
    <row r="112" spans="1:18" s="1" customFormat="1" ht="16.149999999999999" customHeight="1" thickBot="1">
      <c r="A112" s="132">
        <v>106</v>
      </c>
      <c r="B112" s="330"/>
      <c r="C112" s="173"/>
      <c r="D112" s="205"/>
      <c r="E112" s="175"/>
      <c r="F112" s="176"/>
      <c r="G112" s="174"/>
      <c r="H112" s="175"/>
      <c r="I112" s="176"/>
      <c r="J112" s="177"/>
      <c r="K112" s="178"/>
      <c r="L112" s="179"/>
      <c r="M112" s="180"/>
      <c r="N112" s="181"/>
      <c r="O112" s="179"/>
      <c r="P112" s="179"/>
      <c r="Q112" s="180"/>
      <c r="R112" s="207"/>
    </row>
    <row r="113" spans="1:18" s="1" customFormat="1" ht="16.149999999999999" customHeight="1" thickBot="1">
      <c r="A113" s="132">
        <v>107</v>
      </c>
      <c r="B113" s="330"/>
      <c r="C113" s="173"/>
      <c r="D113" s="205"/>
      <c r="E113" s="175"/>
      <c r="F113" s="176"/>
      <c r="G113" s="174"/>
      <c r="H113" s="175"/>
      <c r="I113" s="176"/>
      <c r="J113" s="177"/>
      <c r="K113" s="178"/>
      <c r="L113" s="179"/>
      <c r="M113" s="180"/>
      <c r="N113" s="181"/>
      <c r="O113" s="179"/>
      <c r="P113" s="179"/>
      <c r="Q113" s="180"/>
      <c r="R113" s="207"/>
    </row>
    <row r="114" spans="1:18" s="1" customFormat="1" ht="16.149999999999999" customHeight="1" thickBot="1">
      <c r="A114" s="132">
        <v>108</v>
      </c>
      <c r="B114" s="331"/>
      <c r="C114" s="182"/>
      <c r="D114" s="206"/>
      <c r="E114" s="184"/>
      <c r="F114" s="185"/>
      <c r="G114" s="183"/>
      <c r="H114" s="184"/>
      <c r="I114" s="185"/>
      <c r="J114" s="186"/>
      <c r="K114" s="187"/>
      <c r="L114" s="188"/>
      <c r="M114" s="189"/>
      <c r="N114" s="190"/>
      <c r="O114" s="188"/>
      <c r="P114" s="188"/>
      <c r="Q114" s="189"/>
      <c r="R114" s="207"/>
    </row>
    <row r="115" spans="1:18" s="1" customFormat="1" ht="16.149999999999999" customHeight="1">
      <c r="A115" s="345" t="s">
        <v>4</v>
      </c>
      <c r="B115" s="346"/>
      <c r="C115" s="208">
        <f>SUM(D115:F115)</f>
        <v>44</v>
      </c>
      <c r="D115" s="11">
        <f t="shared" ref="D115:I115" si="0">SUM(D7:D114)</f>
        <v>11</v>
      </c>
      <c r="E115" s="12">
        <f t="shared" si="0"/>
        <v>33</v>
      </c>
      <c r="F115" s="13">
        <f t="shared" si="0"/>
        <v>0</v>
      </c>
      <c r="G115" s="105">
        <f t="shared" si="0"/>
        <v>0</v>
      </c>
      <c r="H115" s="12">
        <f t="shared" si="0"/>
        <v>0</v>
      </c>
      <c r="I115" s="13">
        <f t="shared" si="0"/>
        <v>0</v>
      </c>
      <c r="J115" s="10">
        <f>SUM(K115:M115)</f>
        <v>24</v>
      </c>
      <c r="K115" s="11">
        <f t="shared" ref="K115:Q115" si="1">SUM(K7:K114)</f>
        <v>4</v>
      </c>
      <c r="L115" s="12">
        <f t="shared" si="1"/>
        <v>19</v>
      </c>
      <c r="M115" s="13">
        <f t="shared" si="1"/>
        <v>1</v>
      </c>
      <c r="N115" s="105">
        <f t="shared" si="1"/>
        <v>0</v>
      </c>
      <c r="O115" s="12">
        <f t="shared" si="1"/>
        <v>1</v>
      </c>
      <c r="P115" s="12">
        <f t="shared" si="1"/>
        <v>0</v>
      </c>
      <c r="Q115" s="13">
        <f t="shared" si="1"/>
        <v>0</v>
      </c>
      <c r="R115" s="4"/>
    </row>
    <row r="116" spans="1:18" s="1" customFormat="1" ht="16.149999999999999" customHeight="1" thickBot="1">
      <c r="A116" s="358"/>
      <c r="B116" s="359"/>
      <c r="C116" s="209"/>
      <c r="D116" s="210">
        <f>D115/C115</f>
        <v>0.25</v>
      </c>
      <c r="E116" s="211">
        <f>E115/C115</f>
        <v>0.75</v>
      </c>
      <c r="F116" s="212">
        <f>F115/C115</f>
        <v>0</v>
      </c>
      <c r="G116" s="101"/>
      <c r="H116" s="28"/>
      <c r="I116" s="29"/>
      <c r="J116" s="26"/>
      <c r="K116" s="210">
        <f>K115/J115</f>
        <v>0.16666666666666666</v>
      </c>
      <c r="L116" s="211">
        <f>L115/J115</f>
        <v>0.79166666666666663</v>
      </c>
      <c r="M116" s="212">
        <f>M115/J115</f>
        <v>4.1666666666666664E-2</v>
      </c>
      <c r="N116" s="101"/>
      <c r="O116" s="28"/>
      <c r="P116" s="28"/>
      <c r="Q116" s="29"/>
      <c r="R116" s="4"/>
    </row>
    <row r="117" spans="1:18" s="1" customFormat="1" ht="16.149999999999999" customHeight="1" thickBot="1">
      <c r="J117" s="133"/>
    </row>
    <row r="118" spans="1:18" ht="16.149999999999999" customHeight="1" thickBot="1">
      <c r="A118" s="313" t="s">
        <v>45</v>
      </c>
      <c r="B118" s="284"/>
      <c r="C118" s="284"/>
      <c r="D118" s="284"/>
      <c r="E118" s="284"/>
      <c r="F118" s="284"/>
      <c r="G118" s="284"/>
      <c r="H118" s="284"/>
      <c r="I118" s="284"/>
      <c r="J118" s="318" t="s">
        <v>86</v>
      </c>
      <c r="K118" s="354"/>
      <c r="L118" s="354"/>
      <c r="M118" s="354"/>
      <c r="N118" s="354"/>
      <c r="O118" s="354"/>
      <c r="P118" s="354"/>
      <c r="Q118" s="356"/>
    </row>
    <row r="119" spans="1:18" ht="16.149999999999999" customHeight="1">
      <c r="A119" s="308" t="s">
        <v>98</v>
      </c>
      <c r="B119" s="283" t="s">
        <v>89</v>
      </c>
      <c r="C119" s="285"/>
      <c r="D119" s="310" t="s">
        <v>101</v>
      </c>
      <c r="E119" s="310" t="s">
        <v>3</v>
      </c>
      <c r="F119" s="310" t="s">
        <v>7</v>
      </c>
      <c r="G119" s="310" t="s">
        <v>8</v>
      </c>
      <c r="H119" s="310"/>
      <c r="I119" s="312"/>
      <c r="J119" s="318" t="s">
        <v>88</v>
      </c>
      <c r="K119" s="283" t="s">
        <v>89</v>
      </c>
      <c r="L119" s="284"/>
      <c r="M119" s="284"/>
      <c r="N119" s="285"/>
      <c r="O119" s="354" t="s">
        <v>91</v>
      </c>
      <c r="P119" s="354" t="s">
        <v>92</v>
      </c>
      <c r="Q119" s="356" t="s">
        <v>90</v>
      </c>
    </row>
    <row r="120" spans="1:18" ht="16.149999999999999" customHeight="1" thickBot="1">
      <c r="A120" s="309"/>
      <c r="B120" s="286"/>
      <c r="C120" s="288"/>
      <c r="D120" s="311"/>
      <c r="E120" s="311"/>
      <c r="F120" s="311"/>
      <c r="G120" s="129" t="s">
        <v>51</v>
      </c>
      <c r="H120" s="129" t="s">
        <v>52</v>
      </c>
      <c r="I120" s="213" t="s">
        <v>53</v>
      </c>
      <c r="J120" s="319"/>
      <c r="K120" s="286"/>
      <c r="L120" s="287"/>
      <c r="M120" s="287"/>
      <c r="N120" s="288"/>
      <c r="O120" s="355"/>
      <c r="P120" s="355"/>
      <c r="Q120" s="357"/>
    </row>
    <row r="121" spans="1:18" ht="16.149999999999999" customHeight="1">
      <c r="A121" s="214">
        <v>1</v>
      </c>
      <c r="B121" s="332" t="s">
        <v>44</v>
      </c>
      <c r="C121" s="333"/>
      <c r="D121" s="60"/>
      <c r="E121" s="60">
        <v>1</v>
      </c>
      <c r="F121" s="60"/>
      <c r="G121" s="60"/>
      <c r="H121" s="60"/>
      <c r="I121" s="94"/>
      <c r="J121" s="97">
        <v>1</v>
      </c>
      <c r="K121" s="361" t="s">
        <v>93</v>
      </c>
      <c r="L121" s="362"/>
      <c r="M121" s="362"/>
      <c r="N121" s="363"/>
      <c r="O121" s="98"/>
      <c r="P121" s="98">
        <v>1</v>
      </c>
      <c r="Q121" s="99"/>
    </row>
    <row r="122" spans="1:18" ht="16.149999999999999" customHeight="1" thickBot="1">
      <c r="A122" s="159">
        <v>2</v>
      </c>
      <c r="B122" s="334" t="s">
        <v>46</v>
      </c>
      <c r="C122" s="335"/>
      <c r="D122" s="28"/>
      <c r="E122" s="28">
        <v>1</v>
      </c>
      <c r="F122" s="28"/>
      <c r="G122" s="28"/>
      <c r="H122" s="28"/>
      <c r="I122" s="100"/>
      <c r="J122" s="27">
        <v>2</v>
      </c>
      <c r="K122" s="334" t="s">
        <v>94</v>
      </c>
      <c r="L122" s="360"/>
      <c r="M122" s="360"/>
      <c r="N122" s="335"/>
      <c r="O122" s="95"/>
      <c r="P122" s="95"/>
      <c r="Q122" s="96">
        <v>1</v>
      </c>
    </row>
    <row r="123" spans="1:18" ht="12" thickBot="1">
      <c r="A123" s="109"/>
      <c r="B123" s="109"/>
      <c r="C123" s="109"/>
      <c r="D123" s="109"/>
      <c r="E123" s="109"/>
      <c r="F123" s="109"/>
      <c r="G123" s="109"/>
      <c r="H123" s="109"/>
      <c r="I123" s="109"/>
    </row>
    <row r="124" spans="1:18" ht="17.25" customHeight="1" thickBot="1">
      <c r="A124" s="339" t="s">
        <v>97</v>
      </c>
      <c r="B124" s="340"/>
      <c r="C124" s="340"/>
      <c r="D124" s="340"/>
      <c r="E124" s="340"/>
      <c r="F124" s="341"/>
      <c r="G124" s="110"/>
      <c r="H124" s="342" t="s">
        <v>106</v>
      </c>
      <c r="I124" s="343"/>
      <c r="J124" s="343"/>
      <c r="K124" s="343"/>
      <c r="L124" s="343"/>
      <c r="M124" s="343"/>
      <c r="N124" s="343"/>
      <c r="O124" s="343"/>
      <c r="P124" s="343"/>
      <c r="Q124" s="344"/>
    </row>
    <row r="125" spans="1:18" ht="17.25" customHeight="1" thickBot="1">
      <c r="A125" s="215" t="s">
        <v>99</v>
      </c>
      <c r="B125" s="216" t="s">
        <v>100</v>
      </c>
      <c r="C125" s="216" t="s">
        <v>102</v>
      </c>
      <c r="D125" s="216" t="s">
        <v>103</v>
      </c>
      <c r="E125" s="216" t="s">
        <v>104</v>
      </c>
      <c r="F125" s="217" t="s">
        <v>105</v>
      </c>
      <c r="G125" s="110"/>
      <c r="H125" s="112"/>
      <c r="I125" s="111"/>
      <c r="J125" s="111"/>
      <c r="K125" s="111"/>
      <c r="L125" s="111"/>
      <c r="M125" s="111"/>
      <c r="N125" s="111"/>
      <c r="O125" s="111"/>
      <c r="P125" s="111"/>
      <c r="Q125" s="113"/>
    </row>
    <row r="126" spans="1:18" ht="12.75" customHeight="1">
      <c r="A126" s="135">
        <v>1</v>
      </c>
      <c r="B126" s="336" t="s">
        <v>96</v>
      </c>
      <c r="C126" s="166" t="s">
        <v>155</v>
      </c>
      <c r="D126" s="166"/>
      <c r="E126" s="166"/>
      <c r="F126" s="167">
        <v>1</v>
      </c>
      <c r="G126" s="2"/>
      <c r="H126" s="112"/>
      <c r="I126" s="111"/>
      <c r="J126" s="111"/>
      <c r="K126" s="111"/>
      <c r="L126" s="111"/>
      <c r="M126" s="111"/>
      <c r="N126" s="111"/>
      <c r="O126" s="111"/>
      <c r="P126" s="111"/>
      <c r="Q126" s="113"/>
    </row>
    <row r="127" spans="1:18" ht="16.5" customHeight="1">
      <c r="A127" s="144">
        <v>2</v>
      </c>
      <c r="B127" s="337"/>
      <c r="C127" s="175" t="s">
        <v>163</v>
      </c>
      <c r="D127" s="175"/>
      <c r="E127" s="175"/>
      <c r="F127" s="176">
        <v>1</v>
      </c>
      <c r="G127" s="2"/>
      <c r="H127" s="112"/>
      <c r="I127" s="111"/>
      <c r="J127" s="111"/>
      <c r="K127" s="111"/>
      <c r="L127" s="111"/>
      <c r="M127" s="111"/>
      <c r="N127" s="111"/>
      <c r="O127" s="111"/>
      <c r="P127" s="111"/>
      <c r="Q127" s="113"/>
    </row>
    <row r="128" spans="1:18" ht="16.5" customHeight="1">
      <c r="A128" s="144">
        <v>3</v>
      </c>
      <c r="B128" s="337"/>
      <c r="C128" s="175" t="s">
        <v>164</v>
      </c>
      <c r="D128" s="175"/>
      <c r="E128" s="175"/>
      <c r="F128" s="176">
        <v>1</v>
      </c>
      <c r="G128" s="2"/>
      <c r="H128" s="112"/>
      <c r="I128" s="111"/>
      <c r="J128" s="111"/>
      <c r="K128" s="111"/>
      <c r="L128" s="111"/>
      <c r="M128" s="111"/>
      <c r="N128" s="111"/>
      <c r="O128" s="111"/>
      <c r="P128" s="111"/>
      <c r="Q128" s="113"/>
    </row>
    <row r="129" spans="1:17" ht="16.5" customHeight="1">
      <c r="A129" s="144">
        <v>4</v>
      </c>
      <c r="B129" s="337"/>
      <c r="C129" s="175" t="s">
        <v>165</v>
      </c>
      <c r="D129" s="175"/>
      <c r="E129" s="175"/>
      <c r="F129" s="176">
        <v>1</v>
      </c>
      <c r="G129" s="2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6.5" customHeight="1">
      <c r="A130" s="144">
        <v>5</v>
      </c>
      <c r="B130" s="337"/>
      <c r="C130" s="175"/>
      <c r="D130" s="175"/>
      <c r="E130" s="175"/>
      <c r="F130" s="176"/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>
      <c r="A131" s="144">
        <v>6</v>
      </c>
      <c r="B131" s="337"/>
      <c r="C131" s="175"/>
      <c r="D131" s="175"/>
      <c r="E131" s="175"/>
      <c r="F131" s="176"/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>
      <c r="A132" s="144">
        <v>7</v>
      </c>
      <c r="B132" s="337"/>
      <c r="C132" s="175"/>
      <c r="D132" s="175"/>
      <c r="E132" s="175"/>
      <c r="F132" s="176"/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>
      <c r="A133" s="144">
        <v>8</v>
      </c>
      <c r="B133" s="337"/>
      <c r="C133" s="175"/>
      <c r="D133" s="175"/>
      <c r="E133" s="175"/>
      <c r="F133" s="176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>
      <c r="A134" s="144">
        <v>9</v>
      </c>
      <c r="B134" s="337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7.25" customHeight="1" thickBot="1">
      <c r="A135" s="154">
        <v>10</v>
      </c>
      <c r="B135" s="338"/>
      <c r="C135" s="184" t="s">
        <v>156</v>
      </c>
      <c r="D135" s="184">
        <v>1</v>
      </c>
      <c r="E135" s="184"/>
      <c r="F135" s="185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>
      <c r="A136" s="325" t="s">
        <v>4</v>
      </c>
      <c r="B136" s="326"/>
      <c r="C136" s="60">
        <f>SUM(D136:F136)</f>
        <v>5</v>
      </c>
      <c r="D136" s="60">
        <f>SUM(D126:D135)</f>
        <v>1</v>
      </c>
      <c r="E136" s="60">
        <f t="shared" ref="E136:F136" si="2">SUM(E126:E135)</f>
        <v>0</v>
      </c>
      <c r="F136" s="218">
        <f t="shared" si="2"/>
        <v>4</v>
      </c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 thickBot="1">
      <c r="A137" s="327"/>
      <c r="B137" s="328"/>
      <c r="C137" s="28"/>
      <c r="D137" s="211">
        <f>D136/C136</f>
        <v>0.2</v>
      </c>
      <c r="E137" s="211">
        <f>E136/C136</f>
        <v>0</v>
      </c>
      <c r="F137" s="212">
        <f>F136/C136</f>
        <v>0.8</v>
      </c>
      <c r="G137" s="2"/>
      <c r="H137" s="114"/>
      <c r="I137" s="115"/>
      <c r="J137" s="115"/>
      <c r="K137" s="115"/>
      <c r="L137" s="115"/>
      <c r="M137" s="115"/>
      <c r="N137" s="115"/>
      <c r="O137" s="115"/>
      <c r="P137" s="115"/>
      <c r="Q137" s="116"/>
    </row>
  </sheetData>
  <mergeCells count="74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55:B5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2021-09-03T02:14:24Z</dcterms:modified>
</cp:coreProperties>
</file>